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KRIPSI\Skripsi draft\Revisi Skripsi\Soft copy\Lampiran Laporan Keuangan\"/>
    </mc:Choice>
  </mc:AlternateContent>
  <bookViews>
    <workbookView xWindow="0" yWindow="0" windowWidth="20445" windowHeight="7680"/>
  </bookViews>
  <sheets>
    <sheet name="Sheet3" sheetId="3" r:id="rId1"/>
    <sheet name="Sheet4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4" l="1"/>
  <c r="F11" i="4"/>
  <c r="F10" i="4"/>
  <c r="F9" i="4"/>
  <c r="F8" i="4"/>
  <c r="F7" i="4"/>
  <c r="F6" i="4"/>
  <c r="F5" i="4"/>
  <c r="F4" i="4"/>
  <c r="F3" i="4"/>
  <c r="L3" i="3" l="1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2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2" i="3"/>
</calcChain>
</file>

<file path=xl/sharedStrings.xml><?xml version="1.0" encoding="utf-8"?>
<sst xmlns="http://schemas.openxmlformats.org/spreadsheetml/2006/main" count="66" uniqueCount="66">
  <si>
    <t>KODE</t>
  </si>
  <si>
    <t>EXCL 2012</t>
  </si>
  <si>
    <t>EXCL 2013</t>
  </si>
  <si>
    <t>EXCL 2014</t>
  </si>
  <si>
    <t>EXCL 2015</t>
  </si>
  <si>
    <t>EXCL 2016</t>
  </si>
  <si>
    <t>DER=TOTAL HUTANG/TOTAL EKUITAS</t>
  </si>
  <si>
    <t>ROA=EAT/TOTAL ASET</t>
  </si>
  <si>
    <t>PER=HARGA PASAR PER SAHAM/EPS</t>
  </si>
  <si>
    <t>HARGA SAHAM</t>
  </si>
  <si>
    <t>ISAT 2012</t>
  </si>
  <si>
    <t>ISAT 2013</t>
  </si>
  <si>
    <t>ISAT 2014</t>
  </si>
  <si>
    <t>ISAT 2015</t>
  </si>
  <si>
    <t>ISAT 2016</t>
  </si>
  <si>
    <t>TLKM 2012</t>
  </si>
  <si>
    <t>TLKM 2013</t>
  </si>
  <si>
    <t>TLKM 2014</t>
  </si>
  <si>
    <t>TLKM 2015</t>
  </si>
  <si>
    <t>TLKM 2016</t>
  </si>
  <si>
    <t>FREN 2012</t>
  </si>
  <si>
    <t>FREN 2013</t>
  </si>
  <si>
    <t>FREN 2014</t>
  </si>
  <si>
    <t>FREN 2015</t>
  </si>
  <si>
    <t>FREN 2016</t>
  </si>
  <si>
    <t>BTEL 2012</t>
  </si>
  <si>
    <t>BTEL 2013</t>
  </si>
  <si>
    <t>BTEL 2014</t>
  </si>
  <si>
    <t>BTEL 2015</t>
  </si>
  <si>
    <t>BTEL 2016</t>
  </si>
  <si>
    <t>DER</t>
  </si>
  <si>
    <t>ROA</t>
  </si>
  <si>
    <t>PER</t>
  </si>
  <si>
    <t>EXCL 2007</t>
  </si>
  <si>
    <t>EXCL 2008</t>
  </si>
  <si>
    <t>EXCL 2009</t>
  </si>
  <si>
    <t>EXCL 2010</t>
  </si>
  <si>
    <t>EXCL 2011</t>
  </si>
  <si>
    <t>ISAT 2007</t>
  </si>
  <si>
    <t>ISAT 2008</t>
  </si>
  <si>
    <t>ISAT 2009</t>
  </si>
  <si>
    <t>ISAT 2010</t>
  </si>
  <si>
    <t>ISAT 2011</t>
  </si>
  <si>
    <t>TLKM 2007</t>
  </si>
  <si>
    <t>TLKM 2008</t>
  </si>
  <si>
    <t>TLKM 2009</t>
  </si>
  <si>
    <t>TLKM 2010</t>
  </si>
  <si>
    <t>TLKM 2011</t>
  </si>
  <si>
    <t>FREN 2007</t>
  </si>
  <si>
    <t>FREN 2008</t>
  </si>
  <si>
    <t>FREN 2009</t>
  </si>
  <si>
    <t>FREN 2010</t>
  </si>
  <si>
    <t>FREN 2011</t>
  </si>
  <si>
    <t>BTEL 2007</t>
  </si>
  <si>
    <t>BTEL 2008</t>
  </si>
  <si>
    <t>BTEL 2009</t>
  </si>
  <si>
    <t>BTEL 2010</t>
  </si>
  <si>
    <t>BTEL 2011</t>
  </si>
  <si>
    <t>DER (X1)</t>
  </si>
  <si>
    <t>ROA (X2)</t>
  </si>
  <si>
    <t>PER (X3)</t>
  </si>
  <si>
    <t>Y</t>
  </si>
  <si>
    <t>Tahun</t>
  </si>
  <si>
    <t>Harga Saham</t>
  </si>
  <si>
    <t>Kondisi rata -rata 2007-2016</t>
  </si>
  <si>
    <t>Log10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</si>
</sst>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_-[$Rp-421]* #,##0.00_-;\-[$Rp-421]* #,##0.00_-;_-[$Rp-421]* &quot;-&quot;??_-;_-@_-"/>
    <numFmt numFmtId="166" formatCode="_-[$Rp-421]* #,##0_-;\-[$Rp-421]* #,##0_-;_-[$Rp-421]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/>
    <xf numFmtId="166" fontId="2" fillId="0" borderId="1" xfId="1" applyNumberFormat="1" applyFont="1" applyBorder="1"/>
    <xf numFmtId="166" fontId="2" fillId="0" borderId="1" xfId="0" applyNumberFormat="1" applyFont="1" applyBorder="1"/>
    <xf numFmtId="164" fontId="2" fillId="0" borderId="1" xfId="1" applyNumberFormat="1" applyFont="1" applyBorder="1"/>
    <xf numFmtId="0" fontId="3" fillId="0" borderId="1" xfId="0" applyFont="1" applyBorder="1"/>
    <xf numFmtId="0" fontId="3" fillId="0" borderId="1" xfId="0" applyFont="1" applyBorder="1" applyAlignment="1"/>
    <xf numFmtId="166" fontId="2" fillId="0" borderId="1" xfId="0" applyNumberFormat="1" applyFont="1" applyBorder="1" applyAlignment="1">
      <alignment horizontal="center"/>
    </xf>
    <xf numFmtId="166" fontId="2" fillId="0" borderId="1" xfId="1" applyNumberFormat="1" applyFont="1" applyBorder="1" applyAlignment="1">
      <alignment horizontal="center"/>
    </xf>
    <xf numFmtId="166" fontId="2" fillId="0" borderId="5" xfId="1" applyNumberFormat="1" applyFont="1" applyFill="1" applyBorder="1"/>
    <xf numFmtId="166" fontId="2" fillId="0" borderId="1" xfId="0" applyNumberFormat="1" applyFont="1" applyFill="1" applyBorder="1"/>
    <xf numFmtId="166" fontId="2" fillId="0" borderId="1" xfId="1" applyNumberFormat="1" applyFont="1" applyFill="1" applyBorder="1"/>
    <xf numFmtId="1" fontId="0" fillId="0" borderId="0" xfId="0" applyNumberFormat="1"/>
    <xf numFmtId="2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4" fillId="0" borderId="4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workbookViewId="0">
      <selection activeCell="J56" sqref="J56"/>
    </sheetView>
  </sheetViews>
  <sheetFormatPr defaultRowHeight="15" x14ac:dyDescent="0.25"/>
  <cols>
    <col min="1" max="1" width="12.7109375" customWidth="1"/>
    <col min="2" max="2" width="24.28515625" customWidth="1"/>
    <col min="3" max="3" width="25.140625" customWidth="1"/>
    <col min="4" max="4" width="18.5703125" customWidth="1"/>
    <col min="5" max="5" width="22.42578125" customWidth="1"/>
    <col min="6" max="6" width="24.85546875" customWidth="1"/>
    <col min="7" max="7" width="17.5703125" customWidth="1"/>
    <col min="8" max="8" width="21.42578125" customWidth="1"/>
    <col min="9" max="9" width="21" customWidth="1"/>
    <col min="10" max="10" width="20.28515625" customWidth="1"/>
    <col min="11" max="11" width="19" customWidth="1"/>
    <col min="12" max="12" width="15.42578125" customWidth="1"/>
  </cols>
  <sheetData>
    <row r="1" spans="1:12" ht="15.75" x14ac:dyDescent="0.25">
      <c r="A1" s="5" t="s">
        <v>0</v>
      </c>
      <c r="B1" s="21" t="s">
        <v>6</v>
      </c>
      <c r="C1" s="21"/>
      <c r="D1" s="14" t="s">
        <v>58</v>
      </c>
      <c r="E1" s="21" t="s">
        <v>7</v>
      </c>
      <c r="F1" s="21"/>
      <c r="G1" s="19" t="s">
        <v>59</v>
      </c>
      <c r="H1" s="22" t="s">
        <v>8</v>
      </c>
      <c r="I1" s="23"/>
      <c r="J1" s="19" t="s">
        <v>60</v>
      </c>
      <c r="K1" s="6" t="s">
        <v>9</v>
      </c>
      <c r="L1" s="19" t="s">
        <v>61</v>
      </c>
    </row>
    <row r="2" spans="1:12" ht="15.75" x14ac:dyDescent="0.25">
      <c r="A2" s="1" t="s">
        <v>33</v>
      </c>
      <c r="B2" s="7">
        <v>14336000000</v>
      </c>
      <c r="C2" s="8">
        <v>4465000000</v>
      </c>
      <c r="D2" s="18">
        <f>B2/C2</f>
        <v>3.210750279955207</v>
      </c>
      <c r="E2" s="3">
        <v>251000000</v>
      </c>
      <c r="F2" s="3">
        <v>18801000000</v>
      </c>
      <c r="G2" s="18">
        <f>E2/F2</f>
        <v>1.3350353704590182E-2</v>
      </c>
      <c r="H2" s="3">
        <v>2200</v>
      </c>
      <c r="I2" s="10">
        <v>35</v>
      </c>
      <c r="J2" s="18">
        <f>H2/I2</f>
        <v>62.857142857142854</v>
      </c>
      <c r="K2" s="3">
        <v>2200</v>
      </c>
      <c r="L2" s="18">
        <f>LOG10(K2)</f>
        <v>3.3424226808222062</v>
      </c>
    </row>
    <row r="3" spans="1:12" ht="15.75" x14ac:dyDescent="0.25">
      <c r="A3" s="1" t="s">
        <v>34</v>
      </c>
      <c r="B3" s="7">
        <v>24085000000</v>
      </c>
      <c r="C3" s="8">
        <v>4308000000</v>
      </c>
      <c r="D3" s="18">
        <f t="shared" ref="D3:D51" si="0">B3/C3</f>
        <v>5.5907613741875579</v>
      </c>
      <c r="E3" s="3">
        <v>-15000000</v>
      </c>
      <c r="F3" s="3">
        <v>28393000000</v>
      </c>
      <c r="G3" s="18">
        <f t="shared" ref="G3:G51" si="1">E3/F3</f>
        <v>-5.2829922868312612E-4</v>
      </c>
      <c r="H3" s="3">
        <v>961</v>
      </c>
      <c r="I3" s="10">
        <v>-2</v>
      </c>
      <c r="J3" s="18">
        <f t="shared" ref="J3:J51" si="2">H3/I3</f>
        <v>-480.5</v>
      </c>
      <c r="K3" s="3">
        <v>961</v>
      </c>
      <c r="L3" s="18">
        <f t="shared" ref="L3:L51" si="3">LOG10(K3)</f>
        <v>2.9827233876685453</v>
      </c>
    </row>
    <row r="4" spans="1:12" ht="15.75" x14ac:dyDescent="0.25">
      <c r="A4" s="1" t="s">
        <v>35</v>
      </c>
      <c r="B4" s="7">
        <v>18577000000</v>
      </c>
      <c r="C4" s="8">
        <v>8803000000</v>
      </c>
      <c r="D4" s="18">
        <f t="shared" si="0"/>
        <v>2.1103033056912417</v>
      </c>
      <c r="E4" s="3">
        <v>1709000000</v>
      </c>
      <c r="F4" s="3">
        <v>27380000000</v>
      </c>
      <c r="G4" s="18">
        <f t="shared" si="1"/>
        <v>6.241782322863404E-2</v>
      </c>
      <c r="H4" s="3">
        <v>1930</v>
      </c>
      <c r="I4" s="10">
        <v>237</v>
      </c>
      <c r="J4" s="18">
        <f t="shared" si="2"/>
        <v>8.1434599156118139</v>
      </c>
      <c r="K4" s="3">
        <v>1930</v>
      </c>
      <c r="L4" s="18">
        <f t="shared" si="3"/>
        <v>3.2855573090077739</v>
      </c>
    </row>
    <row r="5" spans="1:12" ht="15.75" x14ac:dyDescent="0.25">
      <c r="A5" s="1" t="s">
        <v>36</v>
      </c>
      <c r="B5" s="7">
        <v>15536000000</v>
      </c>
      <c r="C5" s="8">
        <v>11715000000</v>
      </c>
      <c r="D5" s="18">
        <f t="shared" si="0"/>
        <v>1.3261630388390953</v>
      </c>
      <c r="E5" s="3">
        <v>2891000000</v>
      </c>
      <c r="F5" s="3">
        <v>27251000000</v>
      </c>
      <c r="G5" s="18">
        <f t="shared" si="1"/>
        <v>0.10608784998715644</v>
      </c>
      <c r="H5" s="3">
        <v>5300</v>
      </c>
      <c r="I5" s="10">
        <v>340</v>
      </c>
      <c r="J5" s="18">
        <f t="shared" si="2"/>
        <v>15.588235294117647</v>
      </c>
      <c r="K5" s="3">
        <v>5300</v>
      </c>
      <c r="L5" s="18">
        <f t="shared" si="3"/>
        <v>3.7242758696007892</v>
      </c>
    </row>
    <row r="6" spans="1:12" ht="15.75" x14ac:dyDescent="0.25">
      <c r="A6" s="1" t="s">
        <v>37</v>
      </c>
      <c r="B6" s="7">
        <v>17478000000</v>
      </c>
      <c r="C6" s="8">
        <v>13693000000</v>
      </c>
      <c r="D6" s="18">
        <f t="shared" si="0"/>
        <v>1.2764186080479076</v>
      </c>
      <c r="E6" s="3">
        <v>2830000000</v>
      </c>
      <c r="F6" s="3">
        <v>31171000000</v>
      </c>
      <c r="G6" s="18">
        <f t="shared" si="1"/>
        <v>9.0789515896185558E-2</v>
      </c>
      <c r="H6" s="3">
        <v>4525</v>
      </c>
      <c r="I6" s="10">
        <v>332</v>
      </c>
      <c r="J6" s="18">
        <f t="shared" si="2"/>
        <v>13.629518072289157</v>
      </c>
      <c r="K6" s="3">
        <v>4525</v>
      </c>
      <c r="L6" s="18">
        <f t="shared" si="3"/>
        <v>3.655618583541222</v>
      </c>
    </row>
    <row r="7" spans="1:12" ht="15.75" x14ac:dyDescent="0.25">
      <c r="A7" s="1" t="s">
        <v>1</v>
      </c>
      <c r="B7" s="2">
        <v>20086000000</v>
      </c>
      <c r="C7" s="2">
        <v>15370000000</v>
      </c>
      <c r="D7" s="18">
        <f t="shared" si="0"/>
        <v>1.3068314899154196</v>
      </c>
      <c r="E7" s="3">
        <v>2765000000</v>
      </c>
      <c r="F7" s="3">
        <v>35456000000</v>
      </c>
      <c r="G7" s="18">
        <f t="shared" si="1"/>
        <v>7.798398014440433E-2</v>
      </c>
      <c r="H7" s="2">
        <v>5700</v>
      </c>
      <c r="I7" s="2">
        <v>324</v>
      </c>
      <c r="J7" s="18">
        <f t="shared" si="2"/>
        <v>17.592592592592592</v>
      </c>
      <c r="K7" s="2">
        <v>5700</v>
      </c>
      <c r="L7" s="18">
        <f t="shared" si="3"/>
        <v>3.7558748556724915</v>
      </c>
    </row>
    <row r="8" spans="1:12" ht="15.75" x14ac:dyDescent="0.25">
      <c r="A8" s="1" t="s">
        <v>2</v>
      </c>
      <c r="B8" s="2">
        <v>24977000000</v>
      </c>
      <c r="C8" s="2">
        <v>15300000000</v>
      </c>
      <c r="D8" s="18">
        <f t="shared" si="0"/>
        <v>1.6324836601307189</v>
      </c>
      <c r="E8" s="3">
        <v>1033000000</v>
      </c>
      <c r="F8" s="3">
        <v>40278000000</v>
      </c>
      <c r="G8" s="18">
        <f t="shared" si="1"/>
        <v>2.5646755052385919E-2</v>
      </c>
      <c r="H8" s="2">
        <v>5200</v>
      </c>
      <c r="I8" s="2">
        <v>121</v>
      </c>
      <c r="J8" s="18">
        <f t="shared" si="2"/>
        <v>42.97520661157025</v>
      </c>
      <c r="K8" s="2">
        <v>5200</v>
      </c>
      <c r="L8" s="18">
        <f t="shared" si="3"/>
        <v>3.716003343634799</v>
      </c>
    </row>
    <row r="9" spans="1:12" ht="15.75" x14ac:dyDescent="0.25">
      <c r="A9" s="1" t="s">
        <v>3</v>
      </c>
      <c r="B9" s="2">
        <v>49583000000</v>
      </c>
      <c r="C9" s="2">
        <v>14048000000</v>
      </c>
      <c r="D9" s="18">
        <f t="shared" si="0"/>
        <v>3.5295415717539864</v>
      </c>
      <c r="E9" s="3">
        <v>-804000000</v>
      </c>
      <c r="F9" s="3">
        <v>63631000000</v>
      </c>
      <c r="G9" s="18">
        <f t="shared" si="1"/>
        <v>-1.2635350693844196E-2</v>
      </c>
      <c r="H9" s="2">
        <v>4865</v>
      </c>
      <c r="I9" s="2">
        <v>-95</v>
      </c>
      <c r="J9" s="18">
        <f t="shared" si="2"/>
        <v>-51.210526315789473</v>
      </c>
      <c r="K9" s="2">
        <v>4865</v>
      </c>
      <c r="L9" s="18">
        <f t="shared" si="3"/>
        <v>3.6870828446043706</v>
      </c>
    </row>
    <row r="10" spans="1:12" ht="15.75" x14ac:dyDescent="0.25">
      <c r="A10" s="1" t="s">
        <v>4</v>
      </c>
      <c r="B10" s="2">
        <v>44752000000</v>
      </c>
      <c r="C10" s="2">
        <v>14092000000</v>
      </c>
      <c r="D10" s="18">
        <f t="shared" si="0"/>
        <v>3.1757025262560319</v>
      </c>
      <c r="E10" s="3">
        <v>-250000000</v>
      </c>
      <c r="F10" s="3">
        <v>58844000000</v>
      </c>
      <c r="G10" s="18">
        <f t="shared" si="1"/>
        <v>-4.2485215145129495E-3</v>
      </c>
      <c r="H10" s="2">
        <v>3650</v>
      </c>
      <c r="I10" s="2">
        <v>-3</v>
      </c>
      <c r="J10" s="18">
        <f t="shared" si="2"/>
        <v>-1216.6666666666667</v>
      </c>
      <c r="K10" s="2">
        <v>3650</v>
      </c>
      <c r="L10" s="18">
        <f t="shared" si="3"/>
        <v>3.5622928644564746</v>
      </c>
    </row>
    <row r="11" spans="1:12" ht="15.75" x14ac:dyDescent="0.25">
      <c r="A11" s="1" t="s">
        <v>5</v>
      </c>
      <c r="B11" s="2">
        <v>33687000000</v>
      </c>
      <c r="C11" s="2">
        <v>21209000000</v>
      </c>
      <c r="D11" s="18">
        <f t="shared" si="0"/>
        <v>1.5883351407421378</v>
      </c>
      <c r="E11" s="3">
        <v>396000000</v>
      </c>
      <c r="F11" s="3">
        <v>54896000000</v>
      </c>
      <c r="G11" s="18">
        <f t="shared" si="1"/>
        <v>7.2136403380938501E-3</v>
      </c>
      <c r="H11" s="2">
        <v>2310</v>
      </c>
      <c r="I11" s="2">
        <v>38</v>
      </c>
      <c r="J11" s="18">
        <f t="shared" si="2"/>
        <v>60.789473684210527</v>
      </c>
      <c r="K11" s="2">
        <v>2310</v>
      </c>
      <c r="L11" s="18">
        <f t="shared" si="3"/>
        <v>3.3636119798921444</v>
      </c>
    </row>
    <row r="12" spans="1:12" ht="15.75" x14ac:dyDescent="0.25">
      <c r="A12" s="1" t="s">
        <v>38</v>
      </c>
      <c r="B12" s="2">
        <v>28563000000</v>
      </c>
      <c r="C12" s="2">
        <v>16544000000.700001</v>
      </c>
      <c r="D12" s="18">
        <f t="shared" si="0"/>
        <v>1.7264869438341064</v>
      </c>
      <c r="E12" s="10">
        <v>2070000000.0999999</v>
      </c>
      <c r="F12" s="10">
        <v>45305000000.099998</v>
      </c>
      <c r="G12" s="18">
        <f t="shared" si="1"/>
        <v>4.569032115871164E-2</v>
      </c>
      <c r="H12" s="11">
        <v>8650</v>
      </c>
      <c r="I12" s="11">
        <v>375.8</v>
      </c>
      <c r="J12" s="18">
        <f t="shared" si="2"/>
        <v>23.017562533262375</v>
      </c>
      <c r="K12" s="11">
        <v>8650</v>
      </c>
      <c r="L12" s="18">
        <f t="shared" si="3"/>
        <v>3.9370161074648142</v>
      </c>
    </row>
    <row r="13" spans="1:12" ht="15.75" x14ac:dyDescent="0.25">
      <c r="A13" s="1" t="s">
        <v>39</v>
      </c>
      <c r="B13" s="2">
        <v>33994000000.799999</v>
      </c>
      <c r="C13" s="2">
        <v>17409000000.599998</v>
      </c>
      <c r="D13" s="18">
        <f t="shared" si="0"/>
        <v>1.9526681601257052</v>
      </c>
      <c r="E13" s="10">
        <v>1905000000.3</v>
      </c>
      <c r="F13" s="10">
        <v>51693000000.300003</v>
      </c>
      <c r="G13" s="18">
        <f t="shared" si="1"/>
        <v>3.6852185020968875E-2</v>
      </c>
      <c r="H13" s="11">
        <v>5750</v>
      </c>
      <c r="I13" s="11">
        <v>345.7</v>
      </c>
      <c r="J13" s="18">
        <f t="shared" si="2"/>
        <v>16.632918715649406</v>
      </c>
      <c r="K13" s="11">
        <v>5750</v>
      </c>
      <c r="L13" s="18">
        <f t="shared" si="3"/>
        <v>3.7596678446896306</v>
      </c>
    </row>
    <row r="14" spans="1:12" ht="15.75" x14ac:dyDescent="0.25">
      <c r="A14" s="1" t="s">
        <v>40</v>
      </c>
      <c r="B14" s="2">
        <v>36753000000.199997</v>
      </c>
      <c r="C14" s="2">
        <v>17957000000.700001</v>
      </c>
      <c r="D14" s="18">
        <f t="shared" si="0"/>
        <v>2.0467227264446897</v>
      </c>
      <c r="E14" s="10">
        <v>1554000000.7</v>
      </c>
      <c r="F14" s="10">
        <v>55041000000.5</v>
      </c>
      <c r="G14" s="18">
        <f t="shared" si="1"/>
        <v>2.8233498677093134E-2</v>
      </c>
      <c r="H14" s="11">
        <v>4725</v>
      </c>
      <c r="I14" s="11">
        <v>275.7</v>
      </c>
      <c r="J14" s="18">
        <f t="shared" si="2"/>
        <v>17.138193688792168</v>
      </c>
      <c r="K14" s="11">
        <v>4725</v>
      </c>
      <c r="L14" s="18">
        <f t="shared" si="3"/>
        <v>3.6744018128452818</v>
      </c>
    </row>
    <row r="15" spans="1:12" ht="15.75" x14ac:dyDescent="0.25">
      <c r="A15" s="1" t="s">
        <v>41</v>
      </c>
      <c r="B15" s="2">
        <v>34581000000.699997</v>
      </c>
      <c r="C15" s="2">
        <v>17850000000.599998</v>
      </c>
      <c r="D15" s="18">
        <f t="shared" si="0"/>
        <v>1.9373109243438438</v>
      </c>
      <c r="E15" s="10">
        <v>724000000</v>
      </c>
      <c r="F15" s="10">
        <v>52818000000.199997</v>
      </c>
      <c r="G15" s="18">
        <f t="shared" si="1"/>
        <v>1.3707448218358486E-2</v>
      </c>
      <c r="H15" s="11">
        <v>5400</v>
      </c>
      <c r="I15" s="11">
        <v>119.1</v>
      </c>
      <c r="J15" s="18">
        <f t="shared" si="2"/>
        <v>45.340050377833755</v>
      </c>
      <c r="K15" s="11">
        <v>5400</v>
      </c>
      <c r="L15" s="18">
        <f t="shared" si="3"/>
        <v>3.7323937598229686</v>
      </c>
    </row>
    <row r="16" spans="1:12" ht="15.75" x14ac:dyDescent="0.25">
      <c r="A16" s="1" t="s">
        <v>42</v>
      </c>
      <c r="B16" s="2">
        <v>33356000000.299999</v>
      </c>
      <c r="C16" s="2">
        <v>18362000000.400002</v>
      </c>
      <c r="D16" s="18">
        <f t="shared" si="0"/>
        <v>1.8165777148226427</v>
      </c>
      <c r="E16" s="10">
        <v>932000000.5</v>
      </c>
      <c r="F16" s="10">
        <v>52172000000.300003</v>
      </c>
      <c r="G16" s="18">
        <f t="shared" si="1"/>
        <v>1.7863988355720326E-2</v>
      </c>
      <c r="H16" s="11">
        <v>5650</v>
      </c>
      <c r="I16" s="11">
        <v>153.69999999999999</v>
      </c>
      <c r="J16" s="18">
        <f t="shared" si="2"/>
        <v>36.759921925829538</v>
      </c>
      <c r="K16" s="11">
        <v>5650</v>
      </c>
      <c r="L16" s="18">
        <f t="shared" si="3"/>
        <v>3.7520484478194387</v>
      </c>
    </row>
    <row r="17" spans="1:12" ht="15.75" x14ac:dyDescent="0.25">
      <c r="A17" s="1" t="s">
        <v>10</v>
      </c>
      <c r="B17" s="3">
        <v>35829000000.68</v>
      </c>
      <c r="C17" s="3">
        <v>18861000000.369999</v>
      </c>
      <c r="D17" s="18">
        <f t="shared" si="0"/>
        <v>1.8996341657376139</v>
      </c>
      <c r="E17" s="2">
        <v>487000000.42000002</v>
      </c>
      <c r="F17" s="2">
        <v>55225000000.059998</v>
      </c>
      <c r="G17" s="18">
        <f t="shared" si="1"/>
        <v>8.8184699034761591E-3</v>
      </c>
      <c r="H17" s="2">
        <v>6450</v>
      </c>
      <c r="I17" s="3">
        <v>69.03</v>
      </c>
      <c r="J17" s="18">
        <f t="shared" si="2"/>
        <v>93.437635810517165</v>
      </c>
      <c r="K17" s="2">
        <v>6450</v>
      </c>
      <c r="L17" s="18">
        <f t="shared" si="3"/>
        <v>3.8095597146352675</v>
      </c>
    </row>
    <row r="18" spans="1:12" ht="15.75" x14ac:dyDescent="0.25">
      <c r="A18" s="1" t="s">
        <v>11</v>
      </c>
      <c r="B18" s="3">
        <v>38003000000.290001</v>
      </c>
      <c r="C18" s="3">
        <v>15914000000.16</v>
      </c>
      <c r="D18" s="18">
        <f t="shared" si="0"/>
        <v>2.3880231242872889</v>
      </c>
      <c r="E18" s="2">
        <v>-2666000000.46</v>
      </c>
      <c r="F18" s="2">
        <v>54520000000.889999</v>
      </c>
      <c r="G18" s="18">
        <f t="shared" si="1"/>
        <v>-4.889948643463829E-2</v>
      </c>
      <c r="H18" s="2">
        <v>4150</v>
      </c>
      <c r="I18" s="3">
        <v>-511.97</v>
      </c>
      <c r="J18" s="18">
        <f t="shared" si="2"/>
        <v>-8.1059437076391188</v>
      </c>
      <c r="K18" s="2">
        <v>4150</v>
      </c>
      <c r="L18" s="18">
        <f t="shared" si="3"/>
        <v>3.6180480967120925</v>
      </c>
    </row>
    <row r="19" spans="1:12" ht="15.75" x14ac:dyDescent="0.25">
      <c r="A19" s="1" t="s">
        <v>12</v>
      </c>
      <c r="B19" s="3">
        <v>38971000000.099998</v>
      </c>
      <c r="C19" s="3">
        <v>13617000000.799999</v>
      </c>
      <c r="D19" s="18">
        <f t="shared" si="0"/>
        <v>2.8619372841162116</v>
      </c>
      <c r="E19" s="2">
        <v>-1878000000.2</v>
      </c>
      <c r="F19" s="2">
        <v>53269000000.699997</v>
      </c>
      <c r="G19" s="18">
        <f t="shared" si="1"/>
        <v>-3.5255026378856774E-2</v>
      </c>
      <c r="H19" s="2">
        <v>4050</v>
      </c>
      <c r="I19" s="3">
        <v>-369.6</v>
      </c>
      <c r="J19" s="18">
        <f t="shared" si="2"/>
        <v>-10.957792207792208</v>
      </c>
      <c r="K19" s="2">
        <v>4050</v>
      </c>
      <c r="L19" s="18">
        <f t="shared" si="3"/>
        <v>3.6074550232146687</v>
      </c>
    </row>
    <row r="20" spans="1:12" ht="15.75" x14ac:dyDescent="0.25">
      <c r="A20" s="1" t="s">
        <v>13</v>
      </c>
      <c r="B20" s="3">
        <v>42124000000.699997</v>
      </c>
      <c r="C20" s="3">
        <v>12482000000.799999</v>
      </c>
      <c r="D20" s="18">
        <f t="shared" si="0"/>
        <v>3.3747796825829335</v>
      </c>
      <c r="E20" s="2">
        <v>-1163000000.5</v>
      </c>
      <c r="F20" s="2">
        <v>55388000000.5</v>
      </c>
      <c r="G20" s="18">
        <f t="shared" si="1"/>
        <v>-2.0997327949907947E-2</v>
      </c>
      <c r="H20" s="2">
        <v>5500</v>
      </c>
      <c r="I20" s="3">
        <v>-241.1</v>
      </c>
      <c r="J20" s="18">
        <f t="shared" si="2"/>
        <v>-22.812111157196185</v>
      </c>
      <c r="K20" s="2">
        <v>5500</v>
      </c>
      <c r="L20" s="18">
        <f t="shared" si="3"/>
        <v>3.7403626894942437</v>
      </c>
    </row>
    <row r="21" spans="1:12" ht="15.75" x14ac:dyDescent="0.25">
      <c r="A21" s="1" t="s">
        <v>14</v>
      </c>
      <c r="B21" s="3">
        <v>36661000000.599998</v>
      </c>
      <c r="C21" s="3">
        <v>13350000000.200001</v>
      </c>
      <c r="D21" s="18">
        <f t="shared" si="0"/>
        <v>2.7461423221011811</v>
      </c>
      <c r="E21" s="2">
        <v>1275000000.5999999</v>
      </c>
      <c r="F21" s="2">
        <v>50838000000.699997</v>
      </c>
      <c r="G21" s="18">
        <f t="shared" si="1"/>
        <v>2.507966482911295E-2</v>
      </c>
      <c r="H21" s="2">
        <v>6450</v>
      </c>
      <c r="I21" s="3">
        <v>203.4</v>
      </c>
      <c r="J21" s="18">
        <f t="shared" si="2"/>
        <v>31.710914454277287</v>
      </c>
      <c r="K21" s="2">
        <v>6450</v>
      </c>
      <c r="L21" s="18">
        <f t="shared" si="3"/>
        <v>3.8095597146352675</v>
      </c>
    </row>
    <row r="22" spans="1:12" ht="15.75" x14ac:dyDescent="0.25">
      <c r="A22" s="1" t="s">
        <v>43</v>
      </c>
      <c r="B22" s="3">
        <v>39459000000</v>
      </c>
      <c r="C22" s="3">
        <v>33292000000</v>
      </c>
      <c r="D22" s="18">
        <f t="shared" si="0"/>
        <v>1.1852396972245585</v>
      </c>
      <c r="E22" s="11">
        <v>17854000000</v>
      </c>
      <c r="F22" s="11">
        <v>82056000000</v>
      </c>
      <c r="G22" s="18">
        <f t="shared" si="1"/>
        <v>0.21758311397094668</v>
      </c>
      <c r="H22" s="11">
        <v>2030</v>
      </c>
      <c r="I22" s="10">
        <v>653.4</v>
      </c>
      <c r="J22" s="18">
        <f t="shared" si="2"/>
        <v>3.1068258340985615</v>
      </c>
      <c r="K22" s="11">
        <v>2030</v>
      </c>
      <c r="L22" s="18">
        <f t="shared" si="3"/>
        <v>3.307496037913213</v>
      </c>
    </row>
    <row r="23" spans="1:12" ht="15.75" x14ac:dyDescent="0.25">
      <c r="A23" s="1" t="s">
        <v>44</v>
      </c>
      <c r="B23" s="3">
        <v>47662000000</v>
      </c>
      <c r="C23" s="3">
        <v>33910000000</v>
      </c>
      <c r="D23" s="18">
        <f t="shared" si="0"/>
        <v>1.405544087289885</v>
      </c>
      <c r="E23" s="11">
        <v>14725000000</v>
      </c>
      <c r="F23" s="11">
        <v>91256000000</v>
      </c>
      <c r="G23" s="18">
        <f t="shared" si="1"/>
        <v>0.16135925309020777</v>
      </c>
      <c r="H23" s="11">
        <v>1380</v>
      </c>
      <c r="I23" s="10">
        <v>540.38</v>
      </c>
      <c r="J23" s="18">
        <f t="shared" si="2"/>
        <v>2.5537584662644806</v>
      </c>
      <c r="K23" s="11">
        <v>1380</v>
      </c>
      <c r="L23" s="18">
        <f t="shared" si="3"/>
        <v>3.1398790864012365</v>
      </c>
    </row>
    <row r="24" spans="1:12" ht="15.75" x14ac:dyDescent="0.25">
      <c r="A24" s="1" t="s">
        <v>45</v>
      </c>
      <c r="B24" s="3">
        <v>48436000000</v>
      </c>
      <c r="C24" s="3">
        <v>38562000000</v>
      </c>
      <c r="D24" s="18">
        <f t="shared" si="0"/>
        <v>1.2560551838597582</v>
      </c>
      <c r="E24" s="11">
        <v>16043000000</v>
      </c>
      <c r="F24" s="11">
        <v>97931000000</v>
      </c>
      <c r="G24" s="18">
        <f t="shared" si="1"/>
        <v>0.16381942388007883</v>
      </c>
      <c r="H24" s="11">
        <v>1890</v>
      </c>
      <c r="I24" s="10">
        <v>579.52</v>
      </c>
      <c r="J24" s="18">
        <f t="shared" si="2"/>
        <v>3.26131971286582</v>
      </c>
      <c r="K24" s="11">
        <v>1890</v>
      </c>
      <c r="L24" s="18">
        <f t="shared" si="3"/>
        <v>3.2764618041732443</v>
      </c>
    </row>
    <row r="25" spans="1:12" ht="15.75" x14ac:dyDescent="0.25">
      <c r="A25" s="1" t="s">
        <v>46</v>
      </c>
      <c r="B25" s="3">
        <v>44086000000</v>
      </c>
      <c r="C25" s="3">
        <v>44419000000</v>
      </c>
      <c r="D25" s="18">
        <f t="shared" si="0"/>
        <v>0.99250320808662962</v>
      </c>
      <c r="E25" s="11">
        <v>15870000000</v>
      </c>
      <c r="F25" s="11">
        <v>100501000000</v>
      </c>
      <c r="G25" s="18">
        <f t="shared" si="1"/>
        <v>0.15790887652859176</v>
      </c>
      <c r="H25" s="11">
        <v>1590</v>
      </c>
      <c r="I25" s="10">
        <v>586.54</v>
      </c>
      <c r="J25" s="18">
        <f t="shared" si="2"/>
        <v>2.7108125618031167</v>
      </c>
      <c r="K25" s="11">
        <v>1590</v>
      </c>
      <c r="L25" s="18">
        <f t="shared" si="3"/>
        <v>3.2013971243204513</v>
      </c>
    </row>
    <row r="26" spans="1:12" ht="15.75" x14ac:dyDescent="0.25">
      <c r="A26" s="1" t="s">
        <v>47</v>
      </c>
      <c r="B26" s="3">
        <v>42073000000</v>
      </c>
      <c r="C26" s="3">
        <v>47510000000</v>
      </c>
      <c r="D26" s="18">
        <f t="shared" si="0"/>
        <v>0.88556093454009677</v>
      </c>
      <c r="E26" s="11">
        <v>15470000000</v>
      </c>
      <c r="F26" s="11">
        <v>103054000000</v>
      </c>
      <c r="G26" s="18">
        <f t="shared" si="1"/>
        <v>0.15011547344110854</v>
      </c>
      <c r="H26" s="11">
        <v>1410</v>
      </c>
      <c r="I26" s="10">
        <v>559.66999999999996</v>
      </c>
      <c r="J26" s="18">
        <f t="shared" si="2"/>
        <v>2.5193417549627459</v>
      </c>
      <c r="K26" s="11">
        <v>1410</v>
      </c>
      <c r="L26" s="18">
        <f t="shared" si="3"/>
        <v>3.1492191126553797</v>
      </c>
    </row>
    <row r="27" spans="1:12" ht="15.75" x14ac:dyDescent="0.25">
      <c r="A27" s="1" t="s">
        <v>15</v>
      </c>
      <c r="B27" s="2">
        <v>44391000000</v>
      </c>
      <c r="C27" s="2">
        <v>51541000000</v>
      </c>
      <c r="D27" s="18">
        <f t="shared" si="0"/>
        <v>0.86127548941619292</v>
      </c>
      <c r="E27" s="2">
        <v>18362000000</v>
      </c>
      <c r="F27" s="2">
        <v>111369000000</v>
      </c>
      <c r="G27" s="18">
        <f t="shared" si="1"/>
        <v>0.16487532437213229</v>
      </c>
      <c r="H27" s="2">
        <v>1810</v>
      </c>
      <c r="I27" s="2">
        <v>133.80000000000001</v>
      </c>
      <c r="J27" s="18">
        <f t="shared" si="2"/>
        <v>13.527653213751867</v>
      </c>
      <c r="K27" s="2">
        <v>1810</v>
      </c>
      <c r="L27" s="18">
        <f t="shared" si="3"/>
        <v>3.2576785748691846</v>
      </c>
    </row>
    <row r="28" spans="1:12" ht="15.75" x14ac:dyDescent="0.25">
      <c r="A28" s="1" t="s">
        <v>16</v>
      </c>
      <c r="B28" s="2">
        <v>51834000000</v>
      </c>
      <c r="C28" s="2">
        <v>59823000000</v>
      </c>
      <c r="D28" s="18">
        <f t="shared" si="0"/>
        <v>0.86645604533373455</v>
      </c>
      <c r="E28" s="2">
        <v>20290000000</v>
      </c>
      <c r="F28" s="2">
        <v>128555000000</v>
      </c>
      <c r="G28" s="18">
        <f t="shared" si="1"/>
        <v>0.15783127844113415</v>
      </c>
      <c r="H28" s="2">
        <v>2150</v>
      </c>
      <c r="I28" s="2">
        <v>147.4</v>
      </c>
      <c r="J28" s="18">
        <f t="shared" si="2"/>
        <v>14.586160108548167</v>
      </c>
      <c r="K28" s="2">
        <v>2150</v>
      </c>
      <c r="L28" s="18">
        <f t="shared" si="3"/>
        <v>3.3324384599156054</v>
      </c>
    </row>
    <row r="29" spans="1:12" ht="15.75" x14ac:dyDescent="0.25">
      <c r="A29" s="1" t="s">
        <v>17</v>
      </c>
      <c r="B29" s="2">
        <v>55830000000</v>
      </c>
      <c r="C29" s="2">
        <v>67721000000</v>
      </c>
      <c r="D29" s="18">
        <f t="shared" si="0"/>
        <v>0.82441192539980213</v>
      </c>
      <c r="E29" s="2">
        <v>21274000000</v>
      </c>
      <c r="F29" s="2">
        <v>141822000000</v>
      </c>
      <c r="G29" s="18">
        <f t="shared" si="1"/>
        <v>0.15000493576454993</v>
      </c>
      <c r="H29" s="2">
        <v>2865</v>
      </c>
      <c r="I29" s="2">
        <v>148.1</v>
      </c>
      <c r="J29" s="18">
        <f t="shared" si="2"/>
        <v>19.34503713706955</v>
      </c>
      <c r="K29" s="2">
        <v>2865</v>
      </c>
      <c r="L29" s="18">
        <f t="shared" si="3"/>
        <v>3.457124626303409</v>
      </c>
    </row>
    <row r="30" spans="1:12" ht="15.75" x14ac:dyDescent="0.25">
      <c r="A30" s="1" t="s">
        <v>18</v>
      </c>
      <c r="B30" s="2">
        <v>72745000000</v>
      </c>
      <c r="C30" s="2">
        <v>75136000000</v>
      </c>
      <c r="D30" s="18">
        <f t="shared" si="0"/>
        <v>0.96817770442930151</v>
      </c>
      <c r="E30" s="2">
        <v>23317000000</v>
      </c>
      <c r="F30" s="2">
        <v>166173000000</v>
      </c>
      <c r="G30" s="18">
        <f t="shared" si="1"/>
        <v>0.14031762079278823</v>
      </c>
      <c r="H30" s="2">
        <v>3105</v>
      </c>
      <c r="I30" s="2">
        <v>157.80000000000001</v>
      </c>
      <c r="J30" s="18">
        <f t="shared" si="2"/>
        <v>19.676806083650188</v>
      </c>
      <c r="K30" s="2">
        <v>3105</v>
      </c>
      <c r="L30" s="18">
        <f t="shared" si="3"/>
        <v>3.4920616045125992</v>
      </c>
    </row>
    <row r="31" spans="1:12" ht="15.75" x14ac:dyDescent="0.25">
      <c r="A31" s="1" t="s">
        <v>19</v>
      </c>
      <c r="B31" s="2">
        <v>74067000000</v>
      </c>
      <c r="C31" s="2">
        <v>84384000000</v>
      </c>
      <c r="D31" s="18">
        <f t="shared" si="0"/>
        <v>0.87773748577929467</v>
      </c>
      <c r="E31" s="2">
        <v>29172000000</v>
      </c>
      <c r="F31" s="2">
        <v>179611000000</v>
      </c>
      <c r="G31" s="18">
        <f t="shared" si="1"/>
        <v>0.16241766929642393</v>
      </c>
      <c r="H31" s="2">
        <v>3980</v>
      </c>
      <c r="I31" s="2">
        <v>196.2</v>
      </c>
      <c r="J31" s="18">
        <f t="shared" si="2"/>
        <v>20.285423037716615</v>
      </c>
      <c r="K31" s="2">
        <v>3980</v>
      </c>
      <c r="L31" s="18">
        <f t="shared" si="3"/>
        <v>3.5998830720736876</v>
      </c>
    </row>
    <row r="32" spans="1:12" ht="15.75" x14ac:dyDescent="0.25">
      <c r="A32" s="1" t="s">
        <v>48</v>
      </c>
      <c r="B32" s="2">
        <v>2740558</v>
      </c>
      <c r="C32" s="2">
        <v>1796186</v>
      </c>
      <c r="D32" s="18">
        <f t="shared" si="0"/>
        <v>1.5257651490435846</v>
      </c>
      <c r="E32" s="11">
        <v>505345</v>
      </c>
      <c r="F32" s="11">
        <v>4536744</v>
      </c>
      <c r="G32" s="18">
        <f t="shared" si="1"/>
        <v>0.11138935765385924</v>
      </c>
      <c r="H32" s="11">
        <v>3300</v>
      </c>
      <c r="I32" s="11">
        <v>2.5</v>
      </c>
      <c r="J32" s="18">
        <f t="shared" si="2"/>
        <v>1320</v>
      </c>
      <c r="K32" s="11">
        <v>3300</v>
      </c>
      <c r="L32" s="18">
        <f t="shared" si="3"/>
        <v>3.5185139398778875</v>
      </c>
    </row>
    <row r="33" spans="1:12" ht="15.75" x14ac:dyDescent="0.25">
      <c r="A33" s="1" t="s">
        <v>49</v>
      </c>
      <c r="B33" s="2">
        <v>4034617</v>
      </c>
      <c r="C33" s="2">
        <v>727318</v>
      </c>
      <c r="D33" s="18">
        <f t="shared" si="0"/>
        <v>5.5472530584971089</v>
      </c>
      <c r="E33" s="11">
        <v>-1068868</v>
      </c>
      <c r="F33" s="11">
        <v>4761935</v>
      </c>
      <c r="G33" s="18">
        <f t="shared" si="1"/>
        <v>-0.22446085467357282</v>
      </c>
      <c r="H33" s="11">
        <v>635</v>
      </c>
      <c r="I33" s="11">
        <v>-52.8</v>
      </c>
      <c r="J33" s="18">
        <f t="shared" si="2"/>
        <v>-12.026515151515152</v>
      </c>
      <c r="K33" s="11">
        <v>635</v>
      </c>
      <c r="L33" s="18">
        <f t="shared" si="3"/>
        <v>2.8027737252919755</v>
      </c>
    </row>
    <row r="34" spans="1:12" ht="15.75" x14ac:dyDescent="0.25">
      <c r="A34" s="1" t="s">
        <v>50</v>
      </c>
      <c r="B34" s="2">
        <v>3964402</v>
      </c>
      <c r="C34" s="2">
        <v>792532</v>
      </c>
      <c r="D34" s="18">
        <f t="shared" si="0"/>
        <v>5.0021980185027228</v>
      </c>
      <c r="E34" s="11">
        <v>-724396</v>
      </c>
      <c r="F34" s="11">
        <v>4756935</v>
      </c>
      <c r="G34" s="18">
        <f t="shared" si="1"/>
        <v>-0.15228208920239608</v>
      </c>
      <c r="H34" s="11">
        <v>635</v>
      </c>
      <c r="I34" s="11">
        <v>-34.5</v>
      </c>
      <c r="J34" s="18">
        <f t="shared" si="2"/>
        <v>-18.405797101449274</v>
      </c>
      <c r="K34" s="11">
        <v>635</v>
      </c>
      <c r="L34" s="18">
        <f t="shared" si="3"/>
        <v>2.8027737252919755</v>
      </c>
    </row>
    <row r="35" spans="1:12" ht="15.75" x14ac:dyDescent="0.25">
      <c r="A35" s="1" t="s">
        <v>51</v>
      </c>
      <c r="B35" s="2">
        <v>4603093</v>
      </c>
      <c r="C35" s="2">
        <v>-119483</v>
      </c>
      <c r="D35" s="18">
        <f t="shared" si="0"/>
        <v>-38.525087250905983</v>
      </c>
      <c r="E35" s="11">
        <v>-1401813</v>
      </c>
      <c r="F35" s="11">
        <v>4483610</v>
      </c>
      <c r="G35" s="18">
        <f t="shared" si="1"/>
        <v>-0.312652750796791</v>
      </c>
      <c r="H35" s="11">
        <v>1667</v>
      </c>
      <c r="I35" s="11">
        <v>-38.9</v>
      </c>
      <c r="J35" s="18">
        <f t="shared" si="2"/>
        <v>-42.853470437017997</v>
      </c>
      <c r="K35" s="11">
        <v>1667</v>
      </c>
      <c r="L35" s="18">
        <f t="shared" si="3"/>
        <v>3.2219355998280053</v>
      </c>
    </row>
    <row r="36" spans="1:12" ht="15.75" x14ac:dyDescent="0.25">
      <c r="A36" s="1" t="s">
        <v>52</v>
      </c>
      <c r="B36" s="2">
        <v>9027607</v>
      </c>
      <c r="C36" s="2">
        <v>3268972</v>
      </c>
      <c r="D36" s="18">
        <f t="shared" si="0"/>
        <v>2.761604259687755</v>
      </c>
      <c r="E36" s="11">
        <v>-2400248</v>
      </c>
      <c r="F36" s="11">
        <v>12296579</v>
      </c>
      <c r="G36" s="18">
        <f t="shared" si="1"/>
        <v>-0.19519640381280029</v>
      </c>
      <c r="H36" s="9">
        <v>1667</v>
      </c>
      <c r="I36" s="9">
        <v>-15.89</v>
      </c>
      <c r="J36" s="18">
        <f t="shared" si="2"/>
        <v>-104.90874764002517</v>
      </c>
      <c r="K36" s="11">
        <v>1667</v>
      </c>
      <c r="L36" s="18">
        <f t="shared" si="3"/>
        <v>3.2219355998280053</v>
      </c>
    </row>
    <row r="37" spans="1:12" ht="15.75" x14ac:dyDescent="0.25">
      <c r="A37" s="1" t="s">
        <v>20</v>
      </c>
      <c r="B37" s="4">
        <v>12816000.548</v>
      </c>
      <c r="C37" s="4">
        <v>3049000.9449999998</v>
      </c>
      <c r="D37" s="18">
        <f t="shared" si="0"/>
        <v>4.2033442360904223</v>
      </c>
      <c r="E37" s="2">
        <v>-1563000.091</v>
      </c>
      <c r="F37" s="2">
        <v>15866000.493000001</v>
      </c>
      <c r="G37" s="18">
        <f t="shared" si="1"/>
        <v>-9.8512545218285341E-2</v>
      </c>
      <c r="H37" s="2">
        <v>84</v>
      </c>
      <c r="I37" s="2">
        <v>-33.1</v>
      </c>
      <c r="J37" s="18">
        <f t="shared" si="2"/>
        <v>-2.5377643504531719</v>
      </c>
      <c r="K37" s="2">
        <v>84</v>
      </c>
      <c r="L37" s="18">
        <f t="shared" si="3"/>
        <v>1.9242792860618816</v>
      </c>
    </row>
    <row r="38" spans="1:12" ht="15.75" x14ac:dyDescent="0.25">
      <c r="A38" s="1" t="s">
        <v>21</v>
      </c>
      <c r="B38" s="4">
        <v>9355000.3990000002</v>
      </c>
      <c r="C38" s="4">
        <v>4984000.4079999998</v>
      </c>
      <c r="D38" s="18">
        <f t="shared" si="0"/>
        <v>1.877006346946511</v>
      </c>
      <c r="E38" s="2">
        <v>-2534000.463</v>
      </c>
      <c r="F38" s="2">
        <v>14339000.807</v>
      </c>
      <c r="G38" s="18">
        <f t="shared" si="1"/>
        <v>-0.17672085364295076</v>
      </c>
      <c r="H38" s="2">
        <v>54</v>
      </c>
      <c r="I38" s="2">
        <v>-39.979999999999997</v>
      </c>
      <c r="J38" s="18">
        <f t="shared" si="2"/>
        <v>-1.3506753376688345</v>
      </c>
      <c r="K38" s="2">
        <v>54</v>
      </c>
      <c r="L38" s="18">
        <f t="shared" si="3"/>
        <v>1.7323937598229686</v>
      </c>
    </row>
    <row r="39" spans="1:12" ht="15.75" x14ac:dyDescent="0.25">
      <c r="A39" s="1" t="s">
        <v>22</v>
      </c>
      <c r="B39" s="4">
        <v>13796000.743000001</v>
      </c>
      <c r="C39" s="4">
        <v>3961000.9419999998</v>
      </c>
      <c r="D39" s="18">
        <f t="shared" si="0"/>
        <v>3.4829582080417496</v>
      </c>
      <c r="E39" s="2">
        <v>-1379000.003</v>
      </c>
      <c r="F39" s="2">
        <v>17758000.684999999</v>
      </c>
      <c r="G39" s="18">
        <f t="shared" si="1"/>
        <v>-7.7655138518201952E-2</v>
      </c>
      <c r="H39" s="2">
        <v>91</v>
      </c>
      <c r="I39" s="2">
        <v>-19.46</v>
      </c>
      <c r="J39" s="18">
        <f t="shared" si="2"/>
        <v>-4.6762589928057556</v>
      </c>
      <c r="K39" s="2">
        <v>91</v>
      </c>
      <c r="L39" s="18">
        <f t="shared" si="3"/>
        <v>1.9590413923210936</v>
      </c>
    </row>
    <row r="40" spans="1:12" ht="15.75" x14ac:dyDescent="0.25">
      <c r="A40" s="1" t="s">
        <v>23</v>
      </c>
      <c r="B40" s="4">
        <v>13857000.376</v>
      </c>
      <c r="C40" s="4">
        <v>6848000.5379999997</v>
      </c>
      <c r="D40" s="18">
        <f t="shared" si="0"/>
        <v>2.0235104099520154</v>
      </c>
      <c r="E40" s="2">
        <v>-1565000.41</v>
      </c>
      <c r="F40" s="2">
        <v>20705000.912999999</v>
      </c>
      <c r="G40" s="18">
        <f t="shared" si="1"/>
        <v>-7.558562381020649E-2</v>
      </c>
      <c r="H40" s="2">
        <v>51</v>
      </c>
      <c r="I40" s="2">
        <v>-14.06</v>
      </c>
      <c r="J40" s="18">
        <f t="shared" si="2"/>
        <v>-3.6273115220483638</v>
      </c>
      <c r="K40" s="2">
        <v>51</v>
      </c>
      <c r="L40" s="18">
        <f t="shared" si="3"/>
        <v>1.7075701760979363</v>
      </c>
    </row>
    <row r="41" spans="1:12" ht="15.75" x14ac:dyDescent="0.25">
      <c r="A41" s="1" t="s">
        <v>24</v>
      </c>
      <c r="B41" s="4">
        <v>16937000.857000001</v>
      </c>
      <c r="C41" s="4">
        <v>5869000.2819999997</v>
      </c>
      <c r="D41" s="18">
        <f t="shared" si="0"/>
        <v>2.8858408661088562</v>
      </c>
      <c r="E41" s="2">
        <v>-1974000.4339999999</v>
      </c>
      <c r="F41" s="2">
        <v>22807000.138999999</v>
      </c>
      <c r="G41" s="18">
        <f t="shared" si="1"/>
        <v>-8.6552392772798595E-2</v>
      </c>
      <c r="H41" s="2">
        <v>53</v>
      </c>
      <c r="I41" s="2">
        <v>-17.63</v>
      </c>
      <c r="J41" s="18">
        <f t="shared" si="2"/>
        <v>-3.0062393647192289</v>
      </c>
      <c r="K41" s="2">
        <v>53</v>
      </c>
      <c r="L41" s="18">
        <f t="shared" si="3"/>
        <v>1.7242758696007889</v>
      </c>
    </row>
    <row r="42" spans="1:12" ht="15.75" x14ac:dyDescent="0.25">
      <c r="A42" s="1" t="s">
        <v>53</v>
      </c>
      <c r="B42" s="2">
        <v>2789000000</v>
      </c>
      <c r="C42" s="2">
        <v>1875000000.2</v>
      </c>
      <c r="D42" s="18">
        <f t="shared" si="0"/>
        <v>1.4874666665080034</v>
      </c>
      <c r="E42" s="11">
        <v>144000000.30000001</v>
      </c>
      <c r="F42" s="11">
        <v>4664000000.1999998</v>
      </c>
      <c r="G42" s="18">
        <f t="shared" si="1"/>
        <v>3.0874785654765237E-2</v>
      </c>
      <c r="H42" s="11">
        <v>407</v>
      </c>
      <c r="I42" s="11">
        <v>7.7</v>
      </c>
      <c r="J42" s="18">
        <f t="shared" si="2"/>
        <v>52.857142857142854</v>
      </c>
      <c r="K42" s="11">
        <v>407</v>
      </c>
      <c r="L42" s="18">
        <f t="shared" si="3"/>
        <v>2.6095944092252199</v>
      </c>
    </row>
    <row r="43" spans="1:12" ht="15.75" x14ac:dyDescent="0.25">
      <c r="A43" s="1" t="s">
        <v>54</v>
      </c>
      <c r="B43" s="2">
        <v>3463000000.9000001</v>
      </c>
      <c r="C43" s="2">
        <v>5082000000.1000004</v>
      </c>
      <c r="D43" s="18">
        <f t="shared" si="0"/>
        <v>0.68142463613377757</v>
      </c>
      <c r="E43" s="11">
        <v>136000000.80000001</v>
      </c>
      <c r="F43" s="11">
        <v>8546000000</v>
      </c>
      <c r="G43" s="18">
        <f t="shared" si="1"/>
        <v>1.5913877931195884E-2</v>
      </c>
      <c r="H43" s="11">
        <v>51</v>
      </c>
      <c r="I43" s="11">
        <v>5.2</v>
      </c>
      <c r="J43" s="18">
        <f t="shared" si="2"/>
        <v>9.8076923076923066</v>
      </c>
      <c r="K43" s="11">
        <v>51</v>
      </c>
      <c r="L43" s="18">
        <f t="shared" si="3"/>
        <v>1.7075701760979363</v>
      </c>
    </row>
    <row r="44" spans="1:12" ht="15.75" x14ac:dyDescent="0.25">
      <c r="A44" s="1" t="s">
        <v>55</v>
      </c>
      <c r="B44" s="2">
        <v>6399000000.3000002</v>
      </c>
      <c r="C44" s="2">
        <v>5036000000.8999996</v>
      </c>
      <c r="D44" s="18">
        <f t="shared" si="0"/>
        <v>1.2706513103964285</v>
      </c>
      <c r="E44" s="11">
        <v>980000000.39999998</v>
      </c>
      <c r="F44" s="11">
        <v>11436000000.299999</v>
      </c>
      <c r="G44" s="18">
        <f t="shared" si="1"/>
        <v>8.5694298738570457E-2</v>
      </c>
      <c r="H44" s="11">
        <v>147</v>
      </c>
      <c r="I44" s="11">
        <v>3.5</v>
      </c>
      <c r="J44" s="18">
        <f t="shared" si="2"/>
        <v>42</v>
      </c>
      <c r="K44" s="11">
        <v>147</v>
      </c>
      <c r="L44" s="18">
        <f t="shared" si="3"/>
        <v>2.167317334748176</v>
      </c>
    </row>
    <row r="45" spans="1:12" ht="15.75" x14ac:dyDescent="0.25">
      <c r="A45" s="1" t="s">
        <v>56</v>
      </c>
      <c r="B45" s="2">
        <v>7158000000.1000004</v>
      </c>
      <c r="C45" s="2">
        <v>5194000000.8000002</v>
      </c>
      <c r="D45" s="18">
        <f t="shared" si="0"/>
        <v>1.3781286097415282</v>
      </c>
      <c r="E45" s="11">
        <v>10000000</v>
      </c>
      <c r="F45" s="11">
        <v>12352000000.9</v>
      </c>
      <c r="G45" s="18">
        <f t="shared" si="1"/>
        <v>8.0958549216899071E-4</v>
      </c>
      <c r="H45" s="11">
        <v>235</v>
      </c>
      <c r="I45" s="11">
        <v>0.4</v>
      </c>
      <c r="J45" s="18">
        <f t="shared" si="2"/>
        <v>587.5</v>
      </c>
      <c r="K45" s="11">
        <v>235</v>
      </c>
      <c r="L45" s="18">
        <f t="shared" si="3"/>
        <v>2.3710678622717363</v>
      </c>
    </row>
    <row r="46" spans="1:12" ht="15.75" x14ac:dyDescent="0.25">
      <c r="A46" s="1" t="s">
        <v>57</v>
      </c>
      <c r="B46" s="2">
        <v>7844000000.3999996</v>
      </c>
      <c r="C46" s="2">
        <v>4368000000.8000002</v>
      </c>
      <c r="D46" s="18">
        <f t="shared" si="0"/>
        <v>1.7957875455502219</v>
      </c>
      <c r="E46" s="11">
        <v>-782000000.70000005</v>
      </c>
      <c r="F46" s="11">
        <v>12213000000.1</v>
      </c>
      <c r="G46" s="18">
        <f t="shared" si="1"/>
        <v>-6.4030131883533695E-2</v>
      </c>
      <c r="H46" s="11">
        <v>260</v>
      </c>
      <c r="I46" s="11">
        <v>-27.5</v>
      </c>
      <c r="J46" s="18">
        <f t="shared" si="2"/>
        <v>-9.454545454545455</v>
      </c>
      <c r="K46" s="11">
        <v>260</v>
      </c>
      <c r="L46" s="18">
        <f t="shared" si="3"/>
        <v>2.4149733479708178</v>
      </c>
    </row>
    <row r="47" spans="1:12" ht="15.75" x14ac:dyDescent="0.25">
      <c r="A47" s="1" t="s">
        <v>25</v>
      </c>
      <c r="B47" s="2">
        <v>7414000000.3999996</v>
      </c>
      <c r="C47" s="2">
        <v>1638000000</v>
      </c>
      <c r="D47" s="18">
        <f t="shared" si="0"/>
        <v>4.5262515264957264</v>
      </c>
      <c r="E47" s="2">
        <v>-3138000000.9000001</v>
      </c>
      <c r="F47" s="2">
        <v>9052000000.3999996</v>
      </c>
      <c r="G47" s="18">
        <f t="shared" si="1"/>
        <v>-0.34666372080880853</v>
      </c>
      <c r="H47" s="2">
        <v>50</v>
      </c>
      <c r="I47" s="2">
        <v>-107.1</v>
      </c>
      <c r="J47" s="18">
        <f t="shared" si="2"/>
        <v>-0.46685340802987862</v>
      </c>
      <c r="K47" s="2">
        <v>50</v>
      </c>
      <c r="L47" s="18">
        <f t="shared" si="3"/>
        <v>1.6989700043360187</v>
      </c>
    </row>
    <row r="48" spans="1:12" ht="15.75" x14ac:dyDescent="0.25">
      <c r="A48" s="1" t="s">
        <v>26</v>
      </c>
      <c r="B48" s="2">
        <v>10135000000.6</v>
      </c>
      <c r="C48" s="2">
        <v>-1007000000.5</v>
      </c>
      <c r="D48" s="18">
        <f t="shared" si="0"/>
        <v>-10.064548158458516</v>
      </c>
      <c r="E48" s="2">
        <v>-2645000000.5999999</v>
      </c>
      <c r="F48" s="2">
        <v>9128000000.1000004</v>
      </c>
      <c r="G48" s="18">
        <f t="shared" si="1"/>
        <v>-0.28976774765239077</v>
      </c>
      <c r="H48" s="2">
        <v>50</v>
      </c>
      <c r="I48" s="2">
        <v>-86.5</v>
      </c>
      <c r="J48" s="18">
        <f t="shared" si="2"/>
        <v>-0.5780346820809249</v>
      </c>
      <c r="K48" s="2">
        <v>50</v>
      </c>
      <c r="L48" s="18">
        <f t="shared" si="3"/>
        <v>1.6989700043360187</v>
      </c>
    </row>
    <row r="49" spans="1:12" ht="15.75" x14ac:dyDescent="0.25">
      <c r="A49" s="1" t="s">
        <v>27</v>
      </c>
      <c r="B49" s="2">
        <v>11467000000.299999</v>
      </c>
      <c r="C49" s="2">
        <v>-3878000000.8000002</v>
      </c>
      <c r="D49" s="18">
        <f t="shared" si="0"/>
        <v>-2.9569365647071812</v>
      </c>
      <c r="E49" s="2">
        <v>-2871000000.3000002</v>
      </c>
      <c r="F49" s="2">
        <v>7588000000.6000004</v>
      </c>
      <c r="G49" s="18">
        <f t="shared" si="1"/>
        <v>-0.37836056932959722</v>
      </c>
      <c r="H49" s="2">
        <v>50</v>
      </c>
      <c r="I49" s="2">
        <v>-93.9</v>
      </c>
      <c r="J49" s="18">
        <f t="shared" si="2"/>
        <v>-0.53248136315228967</v>
      </c>
      <c r="K49" s="2">
        <v>50</v>
      </c>
      <c r="L49" s="18">
        <f t="shared" si="3"/>
        <v>1.6989700043360187</v>
      </c>
    </row>
    <row r="50" spans="1:12" ht="15.75" x14ac:dyDescent="0.25">
      <c r="A50" s="1" t="s">
        <v>28</v>
      </c>
      <c r="B50" s="2">
        <v>14924000000.750999</v>
      </c>
      <c r="C50" s="2">
        <v>-12513000000.155001</v>
      </c>
      <c r="D50" s="18">
        <f t="shared" si="0"/>
        <v>-1.1926796132475133</v>
      </c>
      <c r="E50" s="2">
        <v>-8640000000.757</v>
      </c>
      <c r="F50" s="2">
        <v>2411000000.5960002</v>
      </c>
      <c r="G50" s="18">
        <f t="shared" si="1"/>
        <v>-3.5835752793949349</v>
      </c>
      <c r="H50" s="2">
        <v>50</v>
      </c>
      <c r="I50" s="2">
        <v>-282.52</v>
      </c>
      <c r="J50" s="18">
        <f t="shared" si="2"/>
        <v>-0.17697862098258532</v>
      </c>
      <c r="K50" s="2">
        <v>50</v>
      </c>
      <c r="L50" s="18">
        <f t="shared" si="3"/>
        <v>1.6989700043360187</v>
      </c>
    </row>
    <row r="51" spans="1:12" ht="15.75" x14ac:dyDescent="0.25">
      <c r="A51" s="1" t="s">
        <v>29</v>
      </c>
      <c r="B51" s="2">
        <v>15467000000.323</v>
      </c>
      <c r="C51" s="2">
        <v>-13897000000.548</v>
      </c>
      <c r="D51" s="18">
        <f t="shared" si="0"/>
        <v>-1.1129740231498231</v>
      </c>
      <c r="E51" s="2">
        <v>-1392000000.115</v>
      </c>
      <c r="F51" s="2">
        <v>1569000000.7750001</v>
      </c>
      <c r="G51" s="18">
        <f t="shared" si="1"/>
        <v>-0.88718929217809317</v>
      </c>
      <c r="H51" s="2">
        <v>50</v>
      </c>
      <c r="I51" s="2">
        <v>-45.52</v>
      </c>
      <c r="J51" s="18">
        <f t="shared" si="2"/>
        <v>-1.0984182776801406</v>
      </c>
      <c r="K51" s="2">
        <v>50</v>
      </c>
      <c r="L51" s="18">
        <f t="shared" si="3"/>
        <v>1.6989700043360187</v>
      </c>
    </row>
    <row r="55" spans="1:12" x14ac:dyDescent="0.25">
      <c r="A55" s="24"/>
    </row>
    <row r="56" spans="1:12" x14ac:dyDescent="0.25">
      <c r="A56" s="24"/>
      <c r="C56" s="13"/>
      <c r="F56" s="12"/>
      <c r="G56" s="13"/>
    </row>
    <row r="57" spans="1:12" x14ac:dyDescent="0.25">
      <c r="A57" s="24"/>
      <c r="C57" s="13"/>
      <c r="F57" s="12"/>
      <c r="G57" s="13"/>
    </row>
    <row r="58" spans="1:12" x14ac:dyDescent="0.25">
      <c r="C58" s="13"/>
      <c r="F58" s="12"/>
      <c r="G58" s="13"/>
    </row>
    <row r="59" spans="1:12" x14ac:dyDescent="0.25">
      <c r="C59" s="13"/>
      <c r="F59" s="12"/>
      <c r="G59" s="13"/>
    </row>
    <row r="60" spans="1:12" x14ac:dyDescent="0.25">
      <c r="C60" s="13"/>
      <c r="F60" s="12"/>
      <c r="G60" s="13"/>
    </row>
  </sheetData>
  <mergeCells count="4">
    <mergeCell ref="B1:C1"/>
    <mergeCell ref="E1:F1"/>
    <mergeCell ref="H1:I1"/>
    <mergeCell ref="A55:A5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D16" sqref="D16"/>
    </sheetView>
  </sheetViews>
  <sheetFormatPr defaultRowHeight="15" x14ac:dyDescent="0.25"/>
  <cols>
    <col min="2" max="2" width="14.7109375" customWidth="1"/>
    <col min="3" max="3" width="16.5703125" customWidth="1"/>
    <col min="4" max="4" width="16.140625" customWidth="1"/>
    <col min="5" max="5" width="13.5703125" customWidth="1"/>
    <col min="6" max="6" width="12.85546875" customWidth="1"/>
  </cols>
  <sheetData>
    <row r="1" spans="1:6" x14ac:dyDescent="0.25">
      <c r="A1" s="25" t="s">
        <v>64</v>
      </c>
      <c r="B1" s="25"/>
      <c r="C1" s="25"/>
      <c r="D1" s="25"/>
      <c r="E1" s="25"/>
    </row>
    <row r="2" spans="1:6" ht="15.75" x14ac:dyDescent="0.25">
      <c r="A2" s="15" t="s">
        <v>62</v>
      </c>
      <c r="B2" s="15" t="s">
        <v>30</v>
      </c>
      <c r="C2" s="15" t="s">
        <v>31</v>
      </c>
      <c r="D2" s="15" t="s">
        <v>32</v>
      </c>
      <c r="E2" s="15" t="s">
        <v>63</v>
      </c>
      <c r="F2" s="20" t="s">
        <v>65</v>
      </c>
    </row>
    <row r="3" spans="1:6" ht="15.75" x14ac:dyDescent="0.25">
      <c r="A3" s="14">
        <v>2007</v>
      </c>
      <c r="B3" s="17">
        <v>1.827141747313092</v>
      </c>
      <c r="C3" s="17">
        <v>8.3777586428574594E-2</v>
      </c>
      <c r="D3" s="17">
        <v>292.36773481632929</v>
      </c>
      <c r="E3" s="16">
        <v>3317.4</v>
      </c>
      <c r="F3" s="18">
        <f>LOG10(E3:E12)</f>
        <v>3.5207978403223801</v>
      </c>
    </row>
    <row r="4" spans="1:6" ht="15.75" x14ac:dyDescent="0.25">
      <c r="A4" s="14">
        <v>2008</v>
      </c>
      <c r="B4" s="17">
        <v>3.03</v>
      </c>
      <c r="C4" s="17">
        <v>-0.01</v>
      </c>
      <c r="D4" s="17">
        <v>-92.7</v>
      </c>
      <c r="E4" s="16">
        <v>1755.4</v>
      </c>
      <c r="F4" s="18">
        <f t="shared" ref="F4:F12" si="0">LOG10(E4)</f>
        <v>3.2443760940205717</v>
      </c>
    </row>
    <row r="5" spans="1:6" ht="15.75" x14ac:dyDescent="0.25">
      <c r="A5" s="14">
        <v>2009</v>
      </c>
      <c r="B5" s="17">
        <v>2.3371861089789681</v>
      </c>
      <c r="C5" s="17">
        <v>0.03</v>
      </c>
      <c r="D5" s="17">
        <v>10.42</v>
      </c>
      <c r="E5" s="16">
        <v>1865.4</v>
      </c>
      <c r="F5" s="18">
        <f t="shared" si="0"/>
        <v>3.2707719724268354</v>
      </c>
    </row>
    <row r="6" spans="1:6" ht="15.75" x14ac:dyDescent="0.25">
      <c r="A6" s="14">
        <v>2010</v>
      </c>
      <c r="B6" s="17">
        <v>-6.5781962939789764</v>
      </c>
      <c r="C6" s="17">
        <v>-6.827798114103065E-3</v>
      </c>
      <c r="D6" s="17">
        <v>121.65</v>
      </c>
      <c r="E6" s="16">
        <v>2838.4</v>
      </c>
      <c r="F6" s="18">
        <f t="shared" si="0"/>
        <v>3.4530735981516325</v>
      </c>
    </row>
    <row r="7" spans="1:6" ht="15.75" x14ac:dyDescent="0.25">
      <c r="A7" s="14">
        <v>2011</v>
      </c>
      <c r="B7" s="17">
        <v>1.7</v>
      </c>
      <c r="C7" s="17">
        <v>-0.01</v>
      </c>
      <c r="D7" s="17">
        <v>-12.290902268297836</v>
      </c>
      <c r="E7" s="16">
        <v>2703</v>
      </c>
      <c r="F7" s="18">
        <f t="shared" si="0"/>
        <v>3.4318460456987254</v>
      </c>
    </row>
    <row r="8" spans="1:6" ht="15.75" x14ac:dyDescent="0.25">
      <c r="A8" s="14">
        <v>2012</v>
      </c>
      <c r="B8" s="17">
        <v>2.5594673815310749</v>
      </c>
      <c r="C8" s="17">
        <v>-0.03</v>
      </c>
      <c r="D8" s="17">
        <v>24.218060179083121</v>
      </c>
      <c r="E8" s="16">
        <v>2788.8</v>
      </c>
      <c r="F8" s="18">
        <f t="shared" si="0"/>
        <v>3.4454173697659178</v>
      </c>
    </row>
    <row r="9" spans="1:6" ht="15.75" x14ac:dyDescent="0.25">
      <c r="A9" s="14">
        <v>2013</v>
      </c>
      <c r="B9" s="17">
        <v>-0.6</v>
      </c>
      <c r="C9" s="17">
        <v>-0.06</v>
      </c>
      <c r="D9" s="17">
        <v>9.5053425985459086</v>
      </c>
      <c r="E9" s="16">
        <v>2320.8000000000002</v>
      </c>
      <c r="F9" s="18">
        <f t="shared" si="0"/>
        <v>3.3656377157946076</v>
      </c>
    </row>
    <row r="10" spans="1:6" ht="15.75" x14ac:dyDescent="0.25">
      <c r="A10" s="14">
        <v>2014</v>
      </c>
      <c r="B10" s="17">
        <v>1.5483824849209136</v>
      </c>
      <c r="C10" s="17">
        <v>-7.0000000000000007E-2</v>
      </c>
      <c r="D10" s="17">
        <v>-9.6064043484940367</v>
      </c>
      <c r="E10" s="16">
        <v>2384.1999999999998</v>
      </c>
      <c r="F10" s="18">
        <f t="shared" si="0"/>
        <v>3.3773426836408391</v>
      </c>
    </row>
    <row r="11" spans="1:6" ht="15.75" x14ac:dyDescent="0.25">
      <c r="A11" s="14">
        <v>2015</v>
      </c>
      <c r="B11" s="17">
        <v>1.669898141994554</v>
      </c>
      <c r="C11" s="17">
        <v>-0.70881782637535484</v>
      </c>
      <c r="D11" s="17">
        <v>-244.72125237664869</v>
      </c>
      <c r="E11" s="16">
        <v>2471.1999999999998</v>
      </c>
      <c r="F11" s="18">
        <f t="shared" si="0"/>
        <v>3.3929078952933942</v>
      </c>
    </row>
    <row r="12" spans="1:6" ht="15.75" x14ac:dyDescent="0.25">
      <c r="A12" s="14">
        <v>2016</v>
      </c>
      <c r="B12" s="17">
        <v>1.39</v>
      </c>
      <c r="C12" s="17">
        <v>-0.15</v>
      </c>
      <c r="D12" s="17">
        <v>21.73623070676101</v>
      </c>
      <c r="E12" s="16">
        <v>2568.6</v>
      </c>
      <c r="F12" s="18">
        <f t="shared" si="0"/>
        <v>3.4096964782179531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2018-04-20T02:24:02Z</dcterms:created>
  <dcterms:modified xsi:type="dcterms:W3CDTF">2018-08-16T03:38:28Z</dcterms:modified>
</cp:coreProperties>
</file>